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7610"/>
  <workbookPr/>
  <mc:AlternateContent xmlns:mc="http://schemas.openxmlformats.org/markup-compatibility/2006">
    <mc:Choice Requires="x15">
      <x15ac:absPath xmlns:x15ac="http://schemas.microsoft.com/office/spreadsheetml/2010/11/ac" url="/Users/tom/Documents/active_site_files/current_clients_na/tbrna/2018 Treasury Audit/"/>
    </mc:Choice>
  </mc:AlternateContent>
  <bookViews>
    <workbookView xWindow="640" yWindow="1180" windowWidth="28160" windowHeight="16820" tabRatio="500"/>
  </bookViews>
  <sheets>
    <sheet name="Timeline" sheetId="1" r:id="rId1"/>
  </sheet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J20" i="1" l="1"/>
  <c r="F10" i="1"/>
  <c r="C10" i="1"/>
</calcChain>
</file>

<file path=xl/sharedStrings.xml><?xml version="1.0" encoding="utf-8"?>
<sst xmlns="http://schemas.openxmlformats.org/spreadsheetml/2006/main" count="23" uniqueCount="21">
  <si>
    <t>Check</t>
  </si>
  <si>
    <t>Note</t>
  </si>
  <si>
    <t>Date</t>
  </si>
  <si>
    <t>Amount</t>
  </si>
  <si>
    <t>Not received by NAWS</t>
  </si>
  <si>
    <t>No action</t>
  </si>
  <si>
    <t>1617 to cash</t>
  </si>
  <si>
    <t>1632 to cash</t>
  </si>
  <si>
    <t>On 3/6 NAWS received $2500 via ck #1242107171</t>
  </si>
  <si>
    <t>1645 to cash</t>
  </si>
  <si>
    <t>cashier check deposit</t>
  </si>
  <si>
    <t>Cash withdrawal</t>
  </si>
  <si>
    <t>Check written on 5/22/17</t>
  </si>
  <si>
    <t>Shortcomings</t>
  </si>
  <si>
    <t>To NAWS</t>
  </si>
  <si>
    <t>1596 to cash</t>
  </si>
  <si>
    <t>Donation by Consensus</t>
  </si>
  <si>
    <t>Per Policy</t>
  </si>
  <si>
    <t>Meeting Date</t>
  </si>
  <si>
    <t>Intended Donations</t>
  </si>
  <si>
    <t>Received by NAWS (a $11248 CC was purchased) under Tejas Bluebonnet Convention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</si>
</sst>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5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/>
    <xf numFmtId="9" fontId="0" fillId="0" borderId="0" xfId="0" applyNumberFormat="1" applyAlignment="1"/>
    <xf numFmtId="14" fontId="0" fillId="0" borderId="0" xfId="0" applyNumberFormat="1" applyAlignment="1"/>
  </cellXfs>
  <cellStyles count="3">
    <cellStyle name="Followed Hyperlink" xfId="2" builtinId="9" hidden="1"/>
    <cellStyle name="Hyperlink" xfId="1" builtinId="8" hidden="1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5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0"/>
  <sheetViews>
    <sheetView tabSelected="1" workbookViewId="0">
      <selection activeCell="H22" sqref="H22"/>
    </sheetView>
  </sheetViews>
  <sheetFormatPr baseColWidth="10" defaultRowHeight="16" x14ac:dyDescent="0.2"/>
  <cols>
    <col min="1" max="1" width="12.1640625" bestFit="1" customWidth="1"/>
    <col min="2" max="2" width="10" customWidth="1"/>
    <col min="3" max="3" width="9.1640625" bestFit="1" customWidth="1"/>
    <col min="4" max="4" width="8.6640625" bestFit="1" customWidth="1"/>
    <col min="5" max="5" width="18.5" bestFit="1" customWidth="1"/>
    <col min="6" max="6" width="9.1640625" bestFit="1" customWidth="1"/>
    <col min="7" max="7" width="8.6640625" bestFit="1" customWidth="1"/>
    <col min="8" max="8" width="34.83203125" style="1" customWidth="1"/>
  </cols>
  <sheetData>
    <row r="1" spans="1:10" ht="48" x14ac:dyDescent="0.2">
      <c r="A1" s="2" t="s">
        <v>18</v>
      </c>
      <c r="B1" s="1" t="s">
        <v>16</v>
      </c>
      <c r="C1" s="3" t="s">
        <v>17</v>
      </c>
      <c r="D1" s="2" t="s">
        <v>2</v>
      </c>
      <c r="E1" s="2" t="s">
        <v>0</v>
      </c>
      <c r="F1" s="2" t="s">
        <v>3</v>
      </c>
      <c r="G1" s="2" t="s">
        <v>14</v>
      </c>
      <c r="H1" s="1" t="s">
        <v>1</v>
      </c>
    </row>
    <row r="2" spans="1:10" ht="48" x14ac:dyDescent="0.2">
      <c r="A2" s="4">
        <v>42506</v>
      </c>
      <c r="B2" s="2">
        <v>14248</v>
      </c>
      <c r="C2" s="2"/>
      <c r="D2" s="4">
        <v>42548</v>
      </c>
      <c r="E2" s="2" t="s">
        <v>15</v>
      </c>
      <c r="F2" s="2">
        <v>14248</v>
      </c>
      <c r="G2" s="2">
        <v>11248</v>
      </c>
      <c r="H2" s="1" t="s">
        <v>20</v>
      </c>
    </row>
    <row r="3" spans="1:10" x14ac:dyDescent="0.2">
      <c r="A3" s="4">
        <v>42595</v>
      </c>
      <c r="B3" s="2"/>
      <c r="C3" s="2">
        <v>1506.4</v>
      </c>
      <c r="D3" s="2"/>
      <c r="E3" s="2"/>
      <c r="F3" s="2"/>
      <c r="G3" s="2"/>
      <c r="H3" s="1" t="s">
        <v>5</v>
      </c>
    </row>
    <row r="4" spans="1:10" x14ac:dyDescent="0.2">
      <c r="A4" s="4">
        <v>42686</v>
      </c>
      <c r="B4" s="2"/>
      <c r="C4" s="2">
        <v>869.4</v>
      </c>
      <c r="D4" s="4">
        <v>42697</v>
      </c>
      <c r="E4" s="2" t="s">
        <v>6</v>
      </c>
      <c r="F4" s="2">
        <v>869.4</v>
      </c>
      <c r="G4" s="2"/>
      <c r="H4" s="1" t="s">
        <v>4</v>
      </c>
    </row>
    <row r="5" spans="1:10" ht="32" x14ac:dyDescent="0.2">
      <c r="A5" s="4">
        <v>42784</v>
      </c>
      <c r="B5" s="2">
        <v>5000</v>
      </c>
      <c r="C5" s="2"/>
      <c r="D5" s="4">
        <v>42787</v>
      </c>
      <c r="E5" s="2" t="s">
        <v>7</v>
      </c>
      <c r="F5" s="2">
        <v>5000</v>
      </c>
      <c r="G5" s="2">
        <v>2500</v>
      </c>
      <c r="H5" s="1" t="s">
        <v>8</v>
      </c>
    </row>
    <row r="6" spans="1:10" x14ac:dyDescent="0.2">
      <c r="A6" s="4">
        <v>42875</v>
      </c>
      <c r="B6" s="2"/>
      <c r="C6" s="2">
        <v>6526.58</v>
      </c>
      <c r="D6" s="4">
        <v>42877</v>
      </c>
      <c r="E6" s="2" t="s">
        <v>9</v>
      </c>
      <c r="F6" s="2">
        <v>5000</v>
      </c>
      <c r="G6" s="2"/>
      <c r="H6" s="1" t="s">
        <v>4</v>
      </c>
    </row>
    <row r="7" spans="1:10" x14ac:dyDescent="0.2">
      <c r="A7" s="4"/>
      <c r="B7" s="2"/>
      <c r="C7" s="2"/>
      <c r="D7" s="4">
        <v>42969</v>
      </c>
      <c r="E7" s="2" t="s">
        <v>10</v>
      </c>
      <c r="F7" s="2"/>
      <c r="G7" s="2"/>
      <c r="H7" s="1" t="s">
        <v>12</v>
      </c>
    </row>
    <row r="8" spans="1:10" x14ac:dyDescent="0.2">
      <c r="A8" s="2"/>
      <c r="B8" s="2"/>
      <c r="C8" s="2"/>
      <c r="D8" s="4">
        <v>42969</v>
      </c>
      <c r="E8" s="2" t="s">
        <v>11</v>
      </c>
      <c r="F8" s="2">
        <v>1526.84</v>
      </c>
      <c r="G8" s="2"/>
      <c r="H8" s="1" t="s">
        <v>4</v>
      </c>
    </row>
    <row r="9" spans="1:10" x14ac:dyDescent="0.2">
      <c r="A9" s="2"/>
      <c r="B9" s="2"/>
      <c r="C9" s="2"/>
      <c r="D9" s="4"/>
      <c r="E9" s="2"/>
      <c r="F9" s="2"/>
      <c r="G9" s="2"/>
    </row>
    <row r="10" spans="1:10" ht="32" x14ac:dyDescent="0.2">
      <c r="A10" s="2"/>
      <c r="B10" s="1" t="s">
        <v>19</v>
      </c>
      <c r="C10" s="2">
        <f>SUM(B2:C8)</f>
        <v>28150.379999999997</v>
      </c>
      <c r="D10" s="2"/>
      <c r="E10" s="2" t="s">
        <v>13</v>
      </c>
      <c r="F10" s="2">
        <f>SUM(F2:F8)-SUM(G2:G8)</f>
        <v>12896.240000000002</v>
      </c>
      <c r="G10" s="2"/>
    </row>
    <row r="11" spans="1:10" x14ac:dyDescent="0.2">
      <c r="A11" s="2"/>
      <c r="B11" s="2"/>
      <c r="C11" s="2"/>
      <c r="D11" s="2"/>
      <c r="E11" s="2"/>
      <c r="F11" s="2"/>
      <c r="G11" s="2"/>
    </row>
    <row r="16" spans="1:10" x14ac:dyDescent="0.2">
      <c r="J16">
        <v>2990</v>
      </c>
    </row>
    <row r="17" spans="10:10" x14ac:dyDescent="0.2">
      <c r="J17">
        <v>2500</v>
      </c>
    </row>
    <row r="18" spans="10:10" x14ac:dyDescent="0.2">
      <c r="J18">
        <v>6526.84</v>
      </c>
    </row>
    <row r="19" spans="10:10" x14ac:dyDescent="0.2">
      <c r="J19">
        <v>869.4</v>
      </c>
    </row>
    <row r="20" spans="10:10" x14ac:dyDescent="0.2">
      <c r="J20">
        <f>SUM(J16:J19)</f>
        <v>12886.24</v>
      </c>
    </row>
  </sheetData>
  <phoneticPr fontId="1" type="noConversion"/>
  <pageMargins left="0.7" right="0.7" top="0.75" bottom="0.75" header="0.3" footer="0.3"/>
  <pageSetup orientation="landscape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Timeline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cp:lastPrinted>2019-08-06T15:25:58Z</cp:lastPrinted>
  <dcterms:created xsi:type="dcterms:W3CDTF">2018-02-17T23:30:52Z</dcterms:created>
  <dcterms:modified xsi:type="dcterms:W3CDTF">2019-08-07T16:49:14Z</dcterms:modified>
</cp:coreProperties>
</file>